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8616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D17" i="1"/>
  <c r="E17" i="1"/>
  <c r="B17" i="1"/>
  <c r="F4" i="1"/>
  <c r="F3" i="1"/>
  <c r="F14" i="1"/>
  <c r="F18" i="1" l="1"/>
  <c r="F16" i="1"/>
  <c r="F15" i="1"/>
  <c r="F13" i="1"/>
  <c r="F12" i="1"/>
  <c r="F11" i="1"/>
  <c r="F10" i="1"/>
  <c r="F9" i="1"/>
  <c r="F8" i="1"/>
  <c r="F7" i="1"/>
  <c r="F6" i="1"/>
  <c r="F5" i="1"/>
  <c r="F2" i="1"/>
  <c r="F17" i="1" l="1"/>
</calcChain>
</file>

<file path=xl/comments1.xml><?xml version="1.0" encoding="utf-8"?>
<comments xmlns="http://schemas.openxmlformats.org/spreadsheetml/2006/main">
  <authors>
    <author>Szerző</author>
  </authors>
  <commentList>
    <comment ref="G12" authorId="0" shapeId="0">
      <text>
        <r>
          <rPr>
            <b/>
            <sz val="9"/>
            <color indexed="81"/>
            <rFont val="Segoe UI"/>
            <family val="2"/>
            <charset val="238"/>
          </rPr>
          <t>Szerző:</t>
        </r>
        <r>
          <rPr>
            <sz val="9"/>
            <color indexed="81"/>
            <rFont val="Segoe UI"/>
            <family val="2"/>
            <charset val="238"/>
          </rPr>
          <t xml:space="preserve">
25.600 e kiadás
-   248 e bevétel
</t>
        </r>
      </text>
    </comment>
  </commentList>
</comments>
</file>

<file path=xl/sharedStrings.xml><?xml version="1.0" encoding="utf-8"?>
<sst xmlns="http://schemas.openxmlformats.org/spreadsheetml/2006/main" count="21" uniqueCount="19">
  <si>
    <t xml:space="preserve">személyi </t>
  </si>
  <si>
    <t>járulék</t>
  </si>
  <si>
    <t>dologi</t>
  </si>
  <si>
    <t>felhalmozás</t>
  </si>
  <si>
    <t>összesen</t>
  </si>
  <si>
    <t>összesen:</t>
  </si>
  <si>
    <t>Jfsz.V.Önk.GAMESZ</t>
  </si>
  <si>
    <t>illetmény</t>
  </si>
  <si>
    <t>8fő Startos 02.29ig</t>
  </si>
  <si>
    <t xml:space="preserve"> Cafeteria</t>
  </si>
  <si>
    <t>3fő Uszoda</t>
  </si>
  <si>
    <t>8fő Startos 03.01-től</t>
  </si>
  <si>
    <t>Dologi többlet</t>
  </si>
  <si>
    <t>Gyermekétkeztetés</t>
  </si>
  <si>
    <t>Uszoda üzemeltetés</t>
  </si>
  <si>
    <t>Felhalmozás</t>
  </si>
  <si>
    <t>közvetített szolgáltatás bevétele</t>
  </si>
  <si>
    <t>5fő kertész szintrehozás</t>
  </si>
  <si>
    <t>5fő kertész cafeteria szintrehozás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</si>
</sst>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0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Fill="1" applyBorder="1"/>
    <xf numFmtId="3" fontId="3" fillId="0" borderId="1" xfId="0" applyNumberFormat="1" applyFont="1" applyFill="1" applyBorder="1"/>
    <xf numFmtId="3" fontId="0" fillId="0" borderId="1" xfId="0" applyNumberFormat="1" applyFill="1" applyBorder="1"/>
    <xf numFmtId="3" fontId="3" fillId="0" borderId="1" xfId="1" applyNumberFormat="1" applyFont="1" applyFill="1" applyBorder="1"/>
    <xf numFmtId="0" fontId="2" fillId="3" borderId="1" xfId="0" applyFont="1" applyFill="1" applyBorder="1" applyAlignment="1">
      <alignment horizontal="right"/>
    </xf>
    <xf numFmtId="3" fontId="0" fillId="3" borderId="1" xfId="0" applyNumberFormat="1" applyFill="1" applyBorder="1"/>
    <xf numFmtId="3" fontId="0" fillId="0" borderId="0" xfId="0" applyNumberFormat="1"/>
  </cellXfs>
  <cellStyles count="2">
    <cellStyle name="Normál" xfId="0" builtinId="0"/>
    <cellStyle name="Rossz" xfId="1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8"/>
  <sheetViews>
    <sheetView tabSelected="1" view="pageBreakPreview" zoomScale="60" zoomScaleNormal="100" workbookViewId="0">
      <selection activeCell="Q18" sqref="Q18"/>
    </sheetView>
  </sheetViews>
  <sheetFormatPr defaultRowHeight="14.4" x14ac:dyDescent="0.3"/>
  <cols>
    <col min="1" max="1" width="32.77734375" customWidth="1"/>
    <col min="2" max="2" width="10.6640625" customWidth="1"/>
    <col min="3" max="3" width="11.33203125" customWidth="1"/>
    <col min="4" max="4" width="11.6640625" customWidth="1"/>
    <col min="5" max="5" width="12" customWidth="1"/>
    <col min="6" max="6" width="11.44140625" customWidth="1"/>
  </cols>
  <sheetData>
    <row r="1" spans="1:7" x14ac:dyDescent="0.3">
      <c r="A1" s="1" t="s">
        <v>6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1:7" x14ac:dyDescent="0.3">
      <c r="A2" s="3" t="s">
        <v>7</v>
      </c>
      <c r="B2" s="4">
        <v>15368000</v>
      </c>
      <c r="C2" s="4">
        <v>2689000</v>
      </c>
      <c r="D2" s="4"/>
      <c r="E2" s="4"/>
      <c r="F2" s="5">
        <f>SUM(B2:E2)</f>
        <v>18057000</v>
      </c>
    </row>
    <row r="3" spans="1:7" x14ac:dyDescent="0.3">
      <c r="A3" s="3" t="s">
        <v>17</v>
      </c>
      <c r="B3" s="4">
        <v>2895000</v>
      </c>
      <c r="C3" s="4">
        <v>507000</v>
      </c>
      <c r="D3" s="4"/>
      <c r="E3" s="4"/>
      <c r="F3" s="5">
        <f>SUM(B3:E3)</f>
        <v>3402000</v>
      </c>
    </row>
    <row r="4" spans="1:7" x14ac:dyDescent="0.3">
      <c r="A4" s="3" t="s">
        <v>18</v>
      </c>
      <c r="B4" s="4">
        <v>225000</v>
      </c>
      <c r="C4" s="4">
        <v>75000</v>
      </c>
      <c r="D4" s="4"/>
      <c r="E4" s="4"/>
      <c r="F4" s="5">
        <f>SUM(B4:E4)</f>
        <v>300000</v>
      </c>
    </row>
    <row r="5" spans="1:7" x14ac:dyDescent="0.3">
      <c r="A5" s="3" t="s">
        <v>8</v>
      </c>
      <c r="B5" s="4">
        <v>4413000</v>
      </c>
      <c r="C5" s="4">
        <v>1832000</v>
      </c>
      <c r="D5" s="4"/>
      <c r="E5" s="4"/>
      <c r="F5" s="5">
        <f t="shared" ref="F5:F16" si="0">SUM(B5:E5)</f>
        <v>6245000</v>
      </c>
    </row>
    <row r="6" spans="1:7" x14ac:dyDescent="0.3">
      <c r="A6" s="3" t="s">
        <v>9</v>
      </c>
      <c r="B6" s="6">
        <v>355000</v>
      </c>
      <c r="C6" s="6">
        <v>118000</v>
      </c>
      <c r="D6" s="4"/>
      <c r="E6" s="4"/>
      <c r="F6" s="5">
        <f t="shared" si="0"/>
        <v>473000</v>
      </c>
    </row>
    <row r="7" spans="1:7" x14ac:dyDescent="0.3">
      <c r="A7" s="3" t="s">
        <v>10</v>
      </c>
      <c r="B7" s="6">
        <v>7672000</v>
      </c>
      <c r="C7" s="6">
        <v>1343000</v>
      </c>
      <c r="D7" s="4"/>
      <c r="E7" s="4"/>
      <c r="F7" s="5">
        <f t="shared" si="0"/>
        <v>9015000</v>
      </c>
    </row>
    <row r="8" spans="1:7" x14ac:dyDescent="0.3">
      <c r="A8" s="3" t="s">
        <v>9</v>
      </c>
      <c r="B8" s="6">
        <v>810000</v>
      </c>
      <c r="C8" s="6">
        <v>270000</v>
      </c>
      <c r="D8" s="4"/>
      <c r="E8" s="4"/>
      <c r="F8" s="5">
        <f t="shared" si="0"/>
        <v>1080000</v>
      </c>
    </row>
    <row r="9" spans="1:7" x14ac:dyDescent="0.3">
      <c r="A9" s="3" t="s">
        <v>11</v>
      </c>
      <c r="B9" s="6">
        <v>13511000</v>
      </c>
      <c r="C9" s="6">
        <v>2364000</v>
      </c>
      <c r="D9" s="4"/>
      <c r="E9" s="4"/>
      <c r="F9" s="5">
        <f t="shared" si="0"/>
        <v>15875000</v>
      </c>
    </row>
    <row r="10" spans="1:7" x14ac:dyDescent="0.3">
      <c r="A10" s="3" t="s">
        <v>9</v>
      </c>
      <c r="B10" s="6">
        <v>1804000</v>
      </c>
      <c r="C10" s="6">
        <v>602000</v>
      </c>
      <c r="D10" s="4"/>
      <c r="E10" s="4"/>
      <c r="F10" s="5">
        <f t="shared" si="0"/>
        <v>2406000</v>
      </c>
    </row>
    <row r="11" spans="1:7" x14ac:dyDescent="0.3">
      <c r="A11" s="3" t="s">
        <v>12</v>
      </c>
      <c r="B11" s="6"/>
      <c r="C11" s="6"/>
      <c r="D11" s="4">
        <v>7500000</v>
      </c>
      <c r="E11" s="4"/>
      <c r="F11" s="5">
        <f t="shared" si="0"/>
        <v>7500000</v>
      </c>
    </row>
    <row r="12" spans="1:7" x14ac:dyDescent="0.3">
      <c r="A12" s="3" t="s">
        <v>13</v>
      </c>
      <c r="B12" s="6"/>
      <c r="C12" s="6"/>
      <c r="D12" s="4">
        <v>-25352000</v>
      </c>
      <c r="E12" s="4"/>
      <c r="F12" s="5">
        <f t="shared" si="0"/>
        <v>-25352000</v>
      </c>
    </row>
    <row r="13" spans="1:7" x14ac:dyDescent="0.3">
      <c r="A13" s="3" t="s">
        <v>14</v>
      </c>
      <c r="B13" s="6"/>
      <c r="C13" s="6"/>
      <c r="D13" s="4">
        <v>20000000</v>
      </c>
      <c r="E13" s="4"/>
      <c r="F13" s="5">
        <f t="shared" si="0"/>
        <v>20000000</v>
      </c>
    </row>
    <row r="14" spans="1:7" x14ac:dyDescent="0.3">
      <c r="A14" s="3" t="s">
        <v>16</v>
      </c>
      <c r="B14" s="6"/>
      <c r="C14" s="6"/>
      <c r="D14" s="4">
        <v>1000000</v>
      </c>
      <c r="E14" s="4"/>
      <c r="F14" s="5">
        <f t="shared" si="0"/>
        <v>1000000</v>
      </c>
    </row>
    <row r="15" spans="1:7" x14ac:dyDescent="0.3">
      <c r="A15" s="3" t="s">
        <v>15</v>
      </c>
      <c r="B15" s="6"/>
      <c r="C15" s="6"/>
      <c r="D15" s="4"/>
      <c r="E15" s="4">
        <v>6500000</v>
      </c>
      <c r="F15" s="5">
        <f t="shared" si="0"/>
        <v>6500000</v>
      </c>
    </row>
    <row r="16" spans="1:7" x14ac:dyDescent="0.3">
      <c r="A16" s="3"/>
      <c r="B16" s="6"/>
      <c r="C16" s="6"/>
      <c r="D16" s="4"/>
      <c r="E16" s="4"/>
      <c r="F16" s="5">
        <f t="shared" si="0"/>
        <v>0</v>
      </c>
    </row>
    <row r="17" spans="1:6" x14ac:dyDescent="0.3">
      <c r="A17" s="7" t="s">
        <v>5</v>
      </c>
      <c r="B17" s="8">
        <f>SUM(B2:B16)</f>
        <v>47053000</v>
      </c>
      <c r="C17" s="8">
        <f t="shared" ref="C17:F17" si="1">SUM(C2:C16)</f>
        <v>9800000</v>
      </c>
      <c r="D17" s="8">
        <f t="shared" si="1"/>
        <v>3148000</v>
      </c>
      <c r="E17" s="8">
        <f t="shared" si="1"/>
        <v>6500000</v>
      </c>
      <c r="F17" s="8">
        <f t="shared" si="1"/>
        <v>66501000</v>
      </c>
    </row>
    <row r="18" spans="1:6" x14ac:dyDescent="0.3">
      <c r="F18" s="9">
        <f>B17+C17+D17+E17</f>
        <v>66501000</v>
      </c>
    </row>
  </sheetData>
  <pageMargins left="0.7" right="0.7" top="0.75" bottom="0.75" header="0.3" footer="0.3"/>
  <pageSetup paperSize="9" scale="97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2020-02-06T13:11:58Z</dcterms:modified>
</cp:coreProperties>
</file>